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25" i="1"/>
  <c r="I25"/>
  <c r="N35"/>
  <c r="N33"/>
  <c r="L32"/>
  <c r="L22" s="1"/>
  <c r="L21" s="1"/>
  <c r="K32"/>
  <c r="J32"/>
  <c r="J22" s="1"/>
  <c r="J21" s="1"/>
  <c r="I32"/>
  <c r="N30"/>
  <c r="N27"/>
  <c r="K25"/>
  <c r="M22"/>
  <c r="M21" s="1"/>
  <c r="K22"/>
  <c r="K21" s="1"/>
  <c r="I22"/>
  <c r="I21" s="1"/>
  <c r="N25" l="1"/>
  <c r="J25"/>
  <c r="N32"/>
  <c r="N22"/>
  <c r="N21"/>
</calcChain>
</file>

<file path=xl/sharedStrings.xml><?xml version="1.0" encoding="utf-8"?>
<sst xmlns="http://schemas.openxmlformats.org/spreadsheetml/2006/main" count="76" uniqueCount="49">
  <si>
    <t>ОТЧЕТ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</si>
  <si>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</si>
  <si>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</si>
  <si>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</si>
  <si>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</si>
  <si>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</si>
  <si>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</si>
  <si>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</si>
  <si>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</si>
  <si>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</si>
  <si>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</si>
  <si>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</si>
  <si>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</si>
  <si>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</si>
  <si>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Доля граждан, позитивно оценивающих деятельность органов местного самоуправления</t>
  </si>
  <si>
    <t>МП</t>
  </si>
  <si>
    <t>процентов</t>
  </si>
  <si>
    <t>1.2.</t>
  </si>
  <si>
    <t>1.3.</t>
  </si>
  <si>
    <t>Доля муниципальных служащих в возрасте до 30 лет, имеющих стаж муниципальной службы не менее 3 лет</t>
  </si>
  <si>
    <t>1.4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</si>
  <si>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</si>
  <si>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</si>
  <si>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</si>
  <si>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</si>
  <si>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</si>
  <si>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</si>
  <si>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</si>
  <si>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</si>
  <si>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</si>
  <si>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</si>
  <si>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Федеральный бюджет:</t>
  </si>
  <si>
    <t>Областной бюджет:</t>
  </si>
  <si>
    <t>Бюджет поселения:</t>
  </si>
  <si>
    <t>Внебюджетные средства</t>
  </si>
  <si>
    <t>«Муниципальное управление и муниципальная служба»</t>
  </si>
  <si>
    <t>49,5</t>
  </si>
  <si>
    <t>Доля муниципальных служащих, уволившихся с муниципальной службы до достижения ими предельного возраста пребывания на муниципальной службе</t>
  </si>
  <si>
    <t>2,5</t>
  </si>
  <si>
    <t>Доля муниципальных служащих, имеющих высшее профессиональное образование</t>
  </si>
  <si>
    <t>Доля опубликованных нормативных правовых актов  в средствах массовой информации</t>
  </si>
  <si>
    <t>Муниципальная программа "Муниципальное управление и муниципальная служба" (всего), в том числе:</t>
  </si>
  <si>
    <t>Бюджет Горненского городского поселения Красносулинского района (всего), из них:</t>
  </si>
  <si>
    <t>Комплекс процессных мероприятий«Развитие муниципального управления и муниципальной службы в Горненском городском поселении»(всего), в том числе:</t>
  </si>
  <si>
    <r>
      <t>Комплекс процессных мероприятий «Социальная поддержка лиц из числа муниципальных служащих Горненского городского поселения, имеющих право на получение единовременной выплаты при увольнении и на получение государственной пенсии за выслугу лет»</t>
    </r>
    <r>
      <rPr>
        <sz val="12"/>
        <color rgb="FF000000"/>
        <rFont val="Times New Roman"/>
        <family val="1"/>
        <charset val="204"/>
      </rPr>
      <t>(всего), в том числе:</t>
    </r>
  </si>
  <si>
    <t>О ХОДЕ РЕАЛИЗАЦИИ МУНИЦИПАЛЬНОЙ ПРОГРАММЫ  ГОРНЕНСКОГО ГОРОДСКОГО ПОСЕЛЕНИЯ</t>
  </si>
  <si>
    <t>1. Сведения о достижении показателей муниципальной программы</t>
  </si>
  <si>
    <t>Постановление МО</t>
  </si>
  <si>
    <t>за 9 месяцев 2025 года</t>
  </si>
</sst>
</file>

<file path=xl/styles.xml><?xml version="1.0" encoding="utf-8"?>
<styleSheet xmlns="http://schemas.openxmlformats.org/spreadsheetml/2006/main">
  <fonts count="12">
    <font>
      <sz val="11"/>
      <color rgb="FF000000"/>
      <name val="Cambria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sz val="10"/>
      <color rgb="FF000000"/>
      <name val="Arial"/>
      <charset val="1"/>
    </font>
    <font>
      <sz val="12"/>
      <color rgb="FF00000A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charset val="204"/>
    </font>
    <font>
      <b/>
      <sz val="11"/>
      <color rgb="FF000000"/>
      <name val="Cambria"/>
      <charset val="1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MJ36"/>
  <sheetViews>
    <sheetView tabSelected="1" topLeftCell="G16" workbookViewId="0">
      <selection activeCell="N27" sqref="N27"/>
    </sheetView>
  </sheetViews>
  <sheetFormatPr defaultRowHeight="14.25"/>
  <cols>
    <col min="1" max="1" width="5.125" customWidth="1"/>
    <col min="2" max="2" width="7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2" width="15.125" customWidth="1"/>
    <col min="13" max="14" width="19.25" customWidth="1"/>
    <col min="15" max="15" width="12.375" customWidth="1"/>
    <col min="16" max="16" width="19.25" customWidth="1"/>
    <col min="17" max="17" width="10.5" customWidth="1"/>
    <col min="18" max="1022" width="9.125" customWidth="1"/>
    <col min="1023" max="1025" width="10.5" customWidth="1"/>
  </cols>
  <sheetData>
    <row r="1" spans="2:17" ht="1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2:17" ht="15" customHeight="1">
      <c r="B2" s="13" t="s">
        <v>45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2:17" ht="15.75" customHeight="1">
      <c r="B3" s="14" t="s">
        <v>35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2:17" ht="15.75" customHeight="1">
      <c r="B4" s="14" t="s">
        <v>48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2:17" ht="15" customHeight="1">
      <c r="B5" s="1"/>
      <c r="C5" s="1"/>
      <c r="D5" s="13"/>
      <c r="E5" s="13"/>
      <c r="F5" s="1"/>
      <c r="G5" s="1"/>
      <c r="H5" s="1"/>
      <c r="I5" s="1"/>
      <c r="J5" s="1"/>
      <c r="K5" s="13"/>
      <c r="L5" s="13"/>
      <c r="M5" s="1"/>
      <c r="N5" s="13"/>
      <c r="O5" s="13"/>
      <c r="P5" s="13"/>
      <c r="Q5" s="13"/>
    </row>
    <row r="6" spans="2:17" ht="15" customHeight="1">
      <c r="B6" s="15" t="s">
        <v>46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5" customHeight="1">
      <c r="B7" s="2"/>
      <c r="C7" s="2"/>
      <c r="D7" s="14"/>
      <c r="E7" s="14"/>
      <c r="F7" s="2"/>
      <c r="G7" s="2"/>
      <c r="H7" s="2"/>
      <c r="I7" s="2"/>
      <c r="J7" s="2"/>
      <c r="K7" s="14"/>
      <c r="L7" s="14"/>
      <c r="M7" s="2"/>
      <c r="N7" s="14"/>
      <c r="O7" s="14"/>
      <c r="P7" s="14"/>
      <c r="Q7" s="14"/>
    </row>
    <row r="8" spans="2:17" ht="69" customHeight="1">
      <c r="B8" s="3" t="s">
        <v>1</v>
      </c>
      <c r="C8" s="3" t="s">
        <v>2</v>
      </c>
      <c r="D8" s="16" t="s">
        <v>3</v>
      </c>
      <c r="E8" s="16"/>
      <c r="F8" s="3" t="s">
        <v>4</v>
      </c>
      <c r="G8" s="3" t="s">
        <v>5</v>
      </c>
      <c r="H8" s="3" t="s">
        <v>6</v>
      </c>
      <c r="I8" s="3" t="s">
        <v>7</v>
      </c>
      <c r="J8" s="3" t="s">
        <v>8</v>
      </c>
      <c r="K8" s="16" t="s">
        <v>9</v>
      </c>
      <c r="L8" s="16"/>
      <c r="M8" s="3" t="s">
        <v>10</v>
      </c>
      <c r="N8" s="16" t="s">
        <v>11</v>
      </c>
      <c r="O8" s="16"/>
      <c r="P8" s="16" t="s">
        <v>12</v>
      </c>
      <c r="Q8" s="16"/>
    </row>
    <row r="9" spans="2:17" ht="15.75">
      <c r="B9" s="4">
        <v>1</v>
      </c>
      <c r="C9" s="4">
        <v>2</v>
      </c>
      <c r="D9" s="17">
        <v>3</v>
      </c>
      <c r="E9" s="17"/>
      <c r="F9" s="4">
        <v>4</v>
      </c>
      <c r="G9" s="4">
        <v>5</v>
      </c>
      <c r="H9" s="4">
        <v>6</v>
      </c>
      <c r="I9" s="4">
        <v>7</v>
      </c>
      <c r="J9" s="4">
        <v>8</v>
      </c>
      <c r="K9" s="17">
        <v>9</v>
      </c>
      <c r="L9" s="17"/>
      <c r="M9" s="4">
        <v>10</v>
      </c>
      <c r="N9" s="17">
        <v>11</v>
      </c>
      <c r="O9" s="17"/>
      <c r="P9" s="17">
        <v>12</v>
      </c>
      <c r="Q9" s="17"/>
    </row>
    <row r="10" spans="2:17" ht="31.5" customHeight="1">
      <c r="B10" s="4" t="s">
        <v>13</v>
      </c>
      <c r="C10" s="5"/>
      <c r="D10" s="18" t="s">
        <v>14</v>
      </c>
      <c r="E10" s="18"/>
      <c r="F10" s="4" t="s">
        <v>15</v>
      </c>
      <c r="G10" s="4" t="s">
        <v>16</v>
      </c>
      <c r="H10" s="6">
        <v>55</v>
      </c>
      <c r="I10" s="6">
        <v>55</v>
      </c>
      <c r="J10" s="6">
        <v>55</v>
      </c>
      <c r="K10" s="19" t="s">
        <v>47</v>
      </c>
      <c r="L10" s="20"/>
      <c r="M10" s="4">
        <v>55</v>
      </c>
      <c r="N10" s="21"/>
      <c r="O10" s="21"/>
      <c r="P10" s="21"/>
      <c r="Q10" s="21"/>
    </row>
    <row r="11" spans="2:17" ht="47.25" customHeight="1">
      <c r="B11" s="4" t="s">
        <v>17</v>
      </c>
      <c r="C11" s="5"/>
      <c r="D11" s="18" t="s">
        <v>39</v>
      </c>
      <c r="E11" s="18"/>
      <c r="F11" s="7" t="s">
        <v>15</v>
      </c>
      <c r="G11" s="4" t="s">
        <v>16</v>
      </c>
      <c r="H11" s="6">
        <v>90</v>
      </c>
      <c r="I11" s="6">
        <v>90</v>
      </c>
      <c r="J11" s="6">
        <v>90</v>
      </c>
      <c r="K11" s="19" t="s">
        <v>47</v>
      </c>
      <c r="L11" s="20"/>
      <c r="M11" s="6">
        <v>90</v>
      </c>
      <c r="N11" s="21"/>
      <c r="O11" s="21"/>
      <c r="P11" s="21"/>
      <c r="Q11" s="21"/>
    </row>
    <row r="12" spans="2:17" ht="30" customHeight="1">
      <c r="B12" s="4" t="s">
        <v>18</v>
      </c>
      <c r="C12" s="5"/>
      <c r="D12" s="18" t="s">
        <v>19</v>
      </c>
      <c r="E12" s="18"/>
      <c r="F12" s="7" t="s">
        <v>15</v>
      </c>
      <c r="G12" s="4" t="s">
        <v>16</v>
      </c>
      <c r="H12" s="6" t="s">
        <v>36</v>
      </c>
      <c r="I12" s="6" t="s">
        <v>36</v>
      </c>
      <c r="J12" s="6" t="s">
        <v>36</v>
      </c>
      <c r="K12" s="19" t="s">
        <v>47</v>
      </c>
      <c r="L12" s="20"/>
      <c r="M12" s="6" t="s">
        <v>36</v>
      </c>
      <c r="N12" s="21"/>
      <c r="O12" s="21"/>
      <c r="P12" s="21"/>
      <c r="Q12" s="21"/>
    </row>
    <row r="13" spans="2:17" ht="51.75" customHeight="1">
      <c r="B13" s="4" t="s">
        <v>20</v>
      </c>
      <c r="C13" s="5"/>
      <c r="D13" s="22" t="s">
        <v>37</v>
      </c>
      <c r="E13" s="22"/>
      <c r="F13" s="7" t="s">
        <v>15</v>
      </c>
      <c r="G13" s="4" t="s">
        <v>16</v>
      </c>
      <c r="H13" s="6" t="s">
        <v>38</v>
      </c>
      <c r="I13" s="6" t="s">
        <v>38</v>
      </c>
      <c r="J13" s="6" t="s">
        <v>38</v>
      </c>
      <c r="K13" s="19" t="s">
        <v>47</v>
      </c>
      <c r="L13" s="20"/>
      <c r="M13" s="6" t="s">
        <v>38</v>
      </c>
      <c r="N13" s="23"/>
      <c r="O13" s="23"/>
      <c r="P13" s="23"/>
      <c r="Q13" s="23"/>
    </row>
    <row r="14" spans="2:17" ht="82.5" customHeight="1">
      <c r="B14" s="4">
        <v>1.5</v>
      </c>
      <c r="C14" s="5"/>
      <c r="D14" s="22" t="s">
        <v>40</v>
      </c>
      <c r="E14" s="22"/>
      <c r="F14" s="7" t="s">
        <v>15</v>
      </c>
      <c r="G14" s="4" t="s">
        <v>16</v>
      </c>
      <c r="H14" s="6">
        <v>100</v>
      </c>
      <c r="I14" s="6">
        <v>100</v>
      </c>
      <c r="J14" s="6">
        <v>100</v>
      </c>
      <c r="K14" s="19" t="s">
        <v>47</v>
      </c>
      <c r="L14" s="20"/>
      <c r="M14" s="6">
        <v>100</v>
      </c>
      <c r="N14" s="23"/>
      <c r="O14" s="23"/>
      <c r="P14" s="23"/>
      <c r="Q14" s="23"/>
    </row>
    <row r="15" spans="2:17" ht="15" customHeight="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2:17" ht="15.75" customHeight="1">
      <c r="B16" s="15" t="s">
        <v>21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024" ht="15" customHeight="1">
      <c r="B17" s="13"/>
      <c r="C17" s="13"/>
      <c r="D17" s="13"/>
      <c r="E17" s="13"/>
      <c r="F17" s="13"/>
      <c r="G17" s="13"/>
      <c r="H17" s="13"/>
      <c r="I17" s="1"/>
      <c r="J17" s="1"/>
      <c r="K17" s="1"/>
      <c r="L17" s="1"/>
      <c r="M17" s="1"/>
      <c r="N17" s="1"/>
      <c r="O17" s="13"/>
      <c r="P17" s="13"/>
      <c r="Q17" s="13"/>
    </row>
    <row r="18" spans="2:1024" ht="15" customHeight="1">
      <c r="B18" s="16" t="s">
        <v>22</v>
      </c>
      <c r="C18" s="16"/>
      <c r="D18" s="16"/>
      <c r="E18" s="16"/>
      <c r="F18" s="16"/>
      <c r="G18" s="16"/>
      <c r="H18" s="16"/>
      <c r="I18" s="16" t="s">
        <v>23</v>
      </c>
      <c r="J18" s="16"/>
      <c r="K18" s="16"/>
      <c r="L18" s="16" t="s">
        <v>24</v>
      </c>
      <c r="M18" s="16"/>
      <c r="N18" s="16" t="s">
        <v>25</v>
      </c>
      <c r="O18" s="16" t="s">
        <v>12</v>
      </c>
      <c r="P18" s="16"/>
      <c r="Q18" s="16"/>
    </row>
    <row r="19" spans="2:1024" ht="45" customHeight="1">
      <c r="B19" s="16"/>
      <c r="C19" s="16"/>
      <c r="D19" s="16"/>
      <c r="E19" s="16"/>
      <c r="F19" s="16"/>
      <c r="G19" s="16"/>
      <c r="H19" s="16"/>
      <c r="I19" s="3" t="s">
        <v>26</v>
      </c>
      <c r="J19" s="3" t="s">
        <v>27</v>
      </c>
      <c r="K19" s="3" t="s">
        <v>28</v>
      </c>
      <c r="L19" s="3" t="s">
        <v>29</v>
      </c>
      <c r="M19" s="3" t="s">
        <v>30</v>
      </c>
      <c r="N19" s="16"/>
      <c r="O19" s="16"/>
      <c r="P19" s="16"/>
      <c r="Q19" s="16"/>
    </row>
    <row r="20" spans="2:1024" ht="15" customHeight="1">
      <c r="B20" s="24">
        <v>1</v>
      </c>
      <c r="C20" s="24"/>
      <c r="D20" s="24"/>
      <c r="E20" s="24"/>
      <c r="F20" s="24"/>
      <c r="G20" s="24"/>
      <c r="H20" s="24"/>
      <c r="I20" s="9">
        <v>2</v>
      </c>
      <c r="J20" s="9">
        <v>3</v>
      </c>
      <c r="K20" s="9">
        <v>4</v>
      </c>
      <c r="L20" s="9">
        <v>5</v>
      </c>
      <c r="M20" s="9">
        <v>6</v>
      </c>
      <c r="N20" s="9">
        <v>7</v>
      </c>
      <c r="O20" s="24">
        <v>8</v>
      </c>
      <c r="P20" s="24"/>
      <c r="Q20" s="24"/>
    </row>
    <row r="21" spans="2:1024" s="10" customFormat="1" ht="15.75" customHeight="1">
      <c r="B21" s="25" t="s">
        <v>41</v>
      </c>
      <c r="C21" s="25"/>
      <c r="D21" s="25"/>
      <c r="E21" s="25"/>
      <c r="F21" s="25"/>
      <c r="G21" s="25"/>
      <c r="H21" s="25"/>
      <c r="I21" s="11">
        <f>I22</f>
        <v>249.2</v>
      </c>
      <c r="J21" s="11">
        <f>J22</f>
        <v>249.2</v>
      </c>
      <c r="K21" s="11">
        <f>K22</f>
        <v>249.2</v>
      </c>
      <c r="L21" s="11">
        <f>L22</f>
        <v>249.2</v>
      </c>
      <c r="M21" s="11">
        <f>M22</f>
        <v>149.10000000000002</v>
      </c>
      <c r="N21" s="11">
        <f>M21/I21*100</f>
        <v>59.831460674157313</v>
      </c>
      <c r="O21" s="26"/>
      <c r="P21" s="26"/>
      <c r="Q21" s="26"/>
      <c r="AMI21"/>
      <c r="AMJ21"/>
    </row>
    <row r="22" spans="2:1024" ht="15.75" customHeight="1">
      <c r="B22" s="27" t="s">
        <v>42</v>
      </c>
      <c r="C22" s="27"/>
      <c r="D22" s="27"/>
      <c r="E22" s="27"/>
      <c r="F22" s="27"/>
      <c r="G22" s="27"/>
      <c r="H22" s="27"/>
      <c r="I22" s="12">
        <f>I27+I32</f>
        <v>249.2</v>
      </c>
      <c r="J22" s="12">
        <f>J27+J32</f>
        <v>249.2</v>
      </c>
      <c r="K22" s="12">
        <f>K27+K32</f>
        <v>249.2</v>
      </c>
      <c r="L22" s="12">
        <f>L27+L32</f>
        <v>249.2</v>
      </c>
      <c r="M22" s="12">
        <f>M27+M32</f>
        <v>149.10000000000002</v>
      </c>
      <c r="N22" s="12">
        <f>M22/I22*100</f>
        <v>59.831460674157313</v>
      </c>
      <c r="O22" s="17"/>
      <c r="P22" s="17"/>
      <c r="Q22" s="17"/>
    </row>
    <row r="23" spans="2:1024" ht="15.75" customHeight="1">
      <c r="B23" s="27" t="s">
        <v>31</v>
      </c>
      <c r="C23" s="27"/>
      <c r="D23" s="27"/>
      <c r="E23" s="27"/>
      <c r="F23" s="27"/>
      <c r="G23" s="27"/>
      <c r="H23" s="27"/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7"/>
      <c r="P23" s="17"/>
      <c r="Q23" s="17"/>
    </row>
    <row r="24" spans="2:1024" ht="15.75" customHeight="1">
      <c r="B24" s="27" t="s">
        <v>32</v>
      </c>
      <c r="C24" s="27"/>
      <c r="D24" s="27"/>
      <c r="E24" s="27"/>
      <c r="F24" s="27"/>
      <c r="G24" s="27"/>
      <c r="H24" s="27"/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28"/>
      <c r="P24" s="28"/>
      <c r="Q24" s="28"/>
    </row>
    <row r="25" spans="2:1024" ht="15.75" customHeight="1">
      <c r="B25" s="27" t="s">
        <v>33</v>
      </c>
      <c r="C25" s="27"/>
      <c r="D25" s="27"/>
      <c r="E25" s="27"/>
      <c r="F25" s="27"/>
      <c r="G25" s="27"/>
      <c r="H25" s="27"/>
      <c r="I25" s="12">
        <f>I27+I32</f>
        <v>249.2</v>
      </c>
      <c r="J25" s="12">
        <f>J27+J32</f>
        <v>249.2</v>
      </c>
      <c r="K25" s="12">
        <f>K27+K32</f>
        <v>249.2</v>
      </c>
      <c r="L25" s="12">
        <f>L27+L32</f>
        <v>249.2</v>
      </c>
      <c r="M25" s="12">
        <v>149.1</v>
      </c>
      <c r="N25" s="12">
        <f>M25/I25*100</f>
        <v>59.831460674157299</v>
      </c>
      <c r="O25" s="28"/>
      <c r="P25" s="28"/>
      <c r="Q25" s="28"/>
    </row>
    <row r="26" spans="2:1024" ht="15.75" customHeight="1">
      <c r="B26" s="27" t="s">
        <v>34</v>
      </c>
      <c r="C26" s="27"/>
      <c r="D26" s="27"/>
      <c r="E26" s="27"/>
      <c r="F26" s="27"/>
      <c r="G26" s="27"/>
      <c r="H26" s="27"/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28"/>
      <c r="P26" s="28"/>
      <c r="Q26" s="28"/>
    </row>
    <row r="27" spans="2:1024" ht="21.75" customHeight="1">
      <c r="B27" s="29" t="s">
        <v>43</v>
      </c>
      <c r="C27" s="29"/>
      <c r="D27" s="29"/>
      <c r="E27" s="29"/>
      <c r="F27" s="29"/>
      <c r="G27" s="29"/>
      <c r="H27" s="29"/>
      <c r="I27" s="12">
        <v>144.4</v>
      </c>
      <c r="J27" s="12">
        <v>144.4</v>
      </c>
      <c r="K27" s="12">
        <v>144.4</v>
      </c>
      <c r="L27" s="12">
        <v>144.4</v>
      </c>
      <c r="M27" s="12">
        <v>68.900000000000006</v>
      </c>
      <c r="N27" s="12">
        <f>M27/I27*100</f>
        <v>47.714681440443215</v>
      </c>
      <c r="O27" s="17"/>
      <c r="P27" s="17"/>
      <c r="Q27" s="17"/>
    </row>
    <row r="28" spans="2:1024" ht="21.75" customHeight="1">
      <c r="B28" s="27" t="s">
        <v>31</v>
      </c>
      <c r="C28" s="27"/>
      <c r="D28" s="27"/>
      <c r="E28" s="27"/>
      <c r="F28" s="27"/>
      <c r="G28" s="27"/>
      <c r="H28" s="27"/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28"/>
      <c r="P28" s="28"/>
      <c r="Q28" s="28"/>
    </row>
    <row r="29" spans="2:1024" ht="21.75" customHeight="1">
      <c r="B29" s="27" t="s">
        <v>32</v>
      </c>
      <c r="C29" s="27"/>
      <c r="D29" s="27"/>
      <c r="E29" s="27"/>
      <c r="F29" s="27"/>
      <c r="G29" s="27"/>
      <c r="H29" s="27"/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28"/>
      <c r="P29" s="28"/>
      <c r="Q29" s="28"/>
    </row>
    <row r="30" spans="2:1024" ht="21.75" customHeight="1">
      <c r="B30" s="27" t="s">
        <v>33</v>
      </c>
      <c r="C30" s="27"/>
      <c r="D30" s="27"/>
      <c r="E30" s="27"/>
      <c r="F30" s="27"/>
      <c r="G30" s="27"/>
      <c r="H30" s="27"/>
      <c r="I30" s="12">
        <v>144.4</v>
      </c>
      <c r="J30" s="12">
        <v>144.4</v>
      </c>
      <c r="K30" s="12">
        <v>144.4</v>
      </c>
      <c r="L30" s="12">
        <v>144.4</v>
      </c>
      <c r="M30" s="12">
        <v>68.900000000000006</v>
      </c>
      <c r="N30" s="12">
        <f>M30/I30*100</f>
        <v>47.714681440443215</v>
      </c>
      <c r="O30" s="28"/>
      <c r="P30" s="28"/>
      <c r="Q30" s="28"/>
    </row>
    <row r="31" spans="2:1024" ht="21.75" customHeight="1">
      <c r="B31" s="27" t="s">
        <v>34</v>
      </c>
      <c r="C31" s="27"/>
      <c r="D31" s="27"/>
      <c r="E31" s="27"/>
      <c r="F31" s="27"/>
      <c r="G31" s="27"/>
      <c r="H31" s="27"/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28"/>
      <c r="P31" s="28"/>
      <c r="Q31" s="28"/>
    </row>
    <row r="32" spans="2:1024" ht="37.5" customHeight="1">
      <c r="B32" s="30" t="s">
        <v>44</v>
      </c>
      <c r="C32" s="30"/>
      <c r="D32" s="30"/>
      <c r="E32" s="30"/>
      <c r="F32" s="30"/>
      <c r="G32" s="30"/>
      <c r="H32" s="30"/>
      <c r="I32" s="12">
        <f>I33</f>
        <v>104.8</v>
      </c>
      <c r="J32" s="12">
        <f>J33</f>
        <v>104.8</v>
      </c>
      <c r="K32" s="12">
        <f>K33</f>
        <v>104.8</v>
      </c>
      <c r="L32" s="12">
        <f>L33</f>
        <v>104.8</v>
      </c>
      <c r="M32" s="12">
        <v>80.2</v>
      </c>
      <c r="N32" s="12">
        <f>M32/I32*100</f>
        <v>76.526717557251914</v>
      </c>
      <c r="O32" s="28"/>
      <c r="P32" s="28"/>
      <c r="Q32" s="28"/>
    </row>
    <row r="33" spans="2:17" ht="15.75" customHeight="1">
      <c r="B33" s="27" t="s">
        <v>31</v>
      </c>
      <c r="C33" s="27"/>
      <c r="D33" s="27"/>
      <c r="E33" s="27"/>
      <c r="F33" s="27"/>
      <c r="G33" s="27"/>
      <c r="H33" s="27"/>
      <c r="I33" s="12">
        <v>104.8</v>
      </c>
      <c r="J33" s="12">
        <v>104.8</v>
      </c>
      <c r="K33" s="12">
        <v>104.8</v>
      </c>
      <c r="L33" s="12">
        <v>104.8</v>
      </c>
      <c r="M33" s="12">
        <v>80.2</v>
      </c>
      <c r="N33" s="12">
        <f>M33/I33*100</f>
        <v>76.526717557251914</v>
      </c>
      <c r="O33" s="28"/>
      <c r="P33" s="28"/>
      <c r="Q33" s="28"/>
    </row>
    <row r="34" spans="2:17" ht="15.75" customHeight="1">
      <c r="B34" s="27" t="s">
        <v>32</v>
      </c>
      <c r="C34" s="27"/>
      <c r="D34" s="27"/>
      <c r="E34" s="27"/>
      <c r="F34" s="27"/>
      <c r="G34" s="27"/>
      <c r="H34" s="27"/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28"/>
      <c r="P34" s="28"/>
      <c r="Q34" s="28"/>
    </row>
    <row r="35" spans="2:17" ht="15.75" customHeight="1">
      <c r="B35" s="27" t="s">
        <v>33</v>
      </c>
      <c r="C35" s="27"/>
      <c r="D35" s="27"/>
      <c r="E35" s="27"/>
      <c r="F35" s="27"/>
      <c r="G35" s="27"/>
      <c r="H35" s="27"/>
      <c r="I35" s="12">
        <v>104.8</v>
      </c>
      <c r="J35" s="12">
        <v>104.8</v>
      </c>
      <c r="K35" s="12">
        <v>104.8</v>
      </c>
      <c r="L35" s="12">
        <v>104.8</v>
      </c>
      <c r="M35" s="12">
        <v>80.2</v>
      </c>
      <c r="N35" s="12">
        <f>M35/I35*100</f>
        <v>76.526717557251914</v>
      </c>
      <c r="O35" s="28"/>
      <c r="P35" s="28"/>
      <c r="Q35" s="28"/>
    </row>
    <row r="36" spans="2:17" ht="15.75" customHeight="1">
      <c r="B36" s="27" t="s">
        <v>34</v>
      </c>
      <c r="C36" s="27"/>
      <c r="D36" s="27"/>
      <c r="E36" s="27"/>
      <c r="F36" s="27"/>
      <c r="G36" s="27"/>
      <c r="H36" s="27"/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28"/>
      <c r="P36" s="28"/>
      <c r="Q36" s="28"/>
    </row>
  </sheetData>
  <mergeCells count="83">
    <mergeCell ref="B35:H35"/>
    <mergeCell ref="O35:Q35"/>
    <mergeCell ref="B36:H36"/>
    <mergeCell ref="O36:Q36"/>
    <mergeCell ref="D13:E13"/>
    <mergeCell ref="K13:L13"/>
    <mergeCell ref="N13:O13"/>
    <mergeCell ref="P13:Q13"/>
    <mergeCell ref="B32:H32"/>
    <mergeCell ref="O32:Q32"/>
    <mergeCell ref="B33:H33"/>
    <mergeCell ref="O33:Q33"/>
    <mergeCell ref="B34:H34"/>
    <mergeCell ref="O34:Q34"/>
    <mergeCell ref="B29:H29"/>
    <mergeCell ref="O29:Q29"/>
    <mergeCell ref="B30:H30"/>
    <mergeCell ref="O30:Q30"/>
    <mergeCell ref="B31:H31"/>
    <mergeCell ref="O31:Q31"/>
    <mergeCell ref="B26:H26"/>
    <mergeCell ref="O26:Q26"/>
    <mergeCell ref="B27:H27"/>
    <mergeCell ref="O27:Q27"/>
    <mergeCell ref="B28:H28"/>
    <mergeCell ref="O28:Q28"/>
    <mergeCell ref="B23:H23"/>
    <mergeCell ref="O23:Q23"/>
    <mergeCell ref="B24:H24"/>
    <mergeCell ref="O24:Q24"/>
    <mergeCell ref="B25:H25"/>
    <mergeCell ref="O25:Q25"/>
    <mergeCell ref="B20:H20"/>
    <mergeCell ref="O20:Q20"/>
    <mergeCell ref="B21:H21"/>
    <mergeCell ref="O21:Q21"/>
    <mergeCell ref="B22:H22"/>
    <mergeCell ref="O22:Q22"/>
    <mergeCell ref="B16:Q16"/>
    <mergeCell ref="B17:H17"/>
    <mergeCell ref="O17:Q17"/>
    <mergeCell ref="B18:H19"/>
    <mergeCell ref="I18:K18"/>
    <mergeCell ref="L18:M18"/>
    <mergeCell ref="N18:N19"/>
    <mergeCell ref="O18:Q19"/>
    <mergeCell ref="D12:E12"/>
    <mergeCell ref="K12:L12"/>
    <mergeCell ref="N12:O12"/>
    <mergeCell ref="P12:Q12"/>
    <mergeCell ref="D14:E14"/>
    <mergeCell ref="K14:L14"/>
    <mergeCell ref="N14:O14"/>
    <mergeCell ref="P14:Q14"/>
    <mergeCell ref="D10:E10"/>
    <mergeCell ref="K10:L10"/>
    <mergeCell ref="N10:O10"/>
    <mergeCell ref="P10:Q10"/>
    <mergeCell ref="D11:E11"/>
    <mergeCell ref="K11:L11"/>
    <mergeCell ref="N11:O11"/>
    <mergeCell ref="P11:Q11"/>
    <mergeCell ref="D8:E8"/>
    <mergeCell ref="K8:L8"/>
    <mergeCell ref="N8:O8"/>
    <mergeCell ref="P8:Q8"/>
    <mergeCell ref="D9:E9"/>
    <mergeCell ref="K9:L9"/>
    <mergeCell ref="N9:O9"/>
    <mergeCell ref="P9:Q9"/>
    <mergeCell ref="B6:Q6"/>
    <mergeCell ref="D7:E7"/>
    <mergeCell ref="K7:L7"/>
    <mergeCell ref="N7:O7"/>
    <mergeCell ref="P7:Q7"/>
    <mergeCell ref="B1:Q1"/>
    <mergeCell ref="B2:Q2"/>
    <mergeCell ref="B3:Q3"/>
    <mergeCell ref="B4:Q4"/>
    <mergeCell ref="D5:E5"/>
    <mergeCell ref="K5:L5"/>
    <mergeCell ref="N5:O5"/>
    <mergeCell ref="P5:Q5"/>
  </mergeCells>
  <pageMargins left="0.78749999999999998" right="0.78749999999999998" top="0.78749999999999998" bottom="0.78749999999999998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29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4</cp:revision>
  <dcterms:modified xsi:type="dcterms:W3CDTF">2025-10-20T12:07:48Z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